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6. Решение №42 от 02.08.2022г\"/>
    </mc:Choice>
  </mc:AlternateContent>
  <xr:revisionPtr revIDLastSave="0" documentId="13_ncr:1_{B3C50B85-FCA9-44A4-B21B-3CC78AEC475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года'!$A$1:$AS$104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4" i="1" l="1"/>
  <c r="U56" i="1"/>
  <c r="U64" i="1"/>
  <c r="U55" i="1"/>
  <c r="U53" i="1"/>
  <c r="U49" i="1"/>
  <c r="U90" i="1"/>
  <c r="U89" i="1"/>
  <c r="U16" i="1"/>
  <c r="U15" i="1"/>
  <c r="U87" i="1"/>
  <c r="U86" i="1"/>
  <c r="AO49" i="1"/>
  <c r="AO14" i="1"/>
  <c r="AJ49" i="1"/>
  <c r="AJ14" i="1"/>
  <c r="V64" i="1"/>
  <c r="V55" i="1"/>
  <c r="W64" i="1"/>
  <c r="W55" i="1"/>
  <c r="X64" i="1"/>
  <c r="X55" i="1"/>
  <c r="Y64" i="1"/>
  <c r="Y55" i="1"/>
  <c r="Z64" i="1"/>
  <c r="Z55" i="1"/>
  <c r="AA64" i="1"/>
  <c r="AA55" i="1"/>
  <c r="AB64" i="1"/>
  <c r="AB55" i="1"/>
  <c r="AC64" i="1"/>
  <c r="AC55" i="1"/>
  <c r="AD64" i="1"/>
  <c r="AD55" i="1"/>
  <c r="AE64" i="1"/>
  <c r="AE55" i="1"/>
  <c r="AF64" i="1"/>
  <c r="AF55" i="1"/>
  <c r="AG64" i="1"/>
  <c r="AG55" i="1"/>
  <c r="AH64" i="1"/>
  <c r="AH55" i="1"/>
  <c r="AI64" i="1"/>
  <c r="AI55" i="1"/>
  <c r="AK64" i="1"/>
  <c r="AK55" i="1"/>
  <c r="AL64" i="1"/>
  <c r="AL55" i="1"/>
  <c r="AM64" i="1"/>
  <c r="AM55" i="1"/>
  <c r="AN64" i="1"/>
  <c r="AN55" i="1"/>
</calcChain>
</file>

<file path=xl/sharedStrings.xml><?xml version="1.0" encoding="utf-8"?>
<sst xmlns="http://schemas.openxmlformats.org/spreadsheetml/2006/main" count="609" uniqueCount="196">
  <si>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</si>
  <si>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</si>
  <si>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</si>
  <si>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</si>
  <si>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</si>
  <si>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</si>
  <si>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</si>
  <si>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</si>
  <si>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</si>
  <si>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</si>
  <si>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</si>
  <si>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</si>
  <si>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</si>
  <si>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</si>
  <si>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</si>
  <si>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</si>
  <si>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</si>
  <si>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</si>
  <si>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</si>
  <si>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</si>
  <si>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</si>
  <si>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</si>
  <si>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</si>
  <si>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</si>
  <si>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</si>
  <si>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</si>
  <si>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</si>
  <si>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</si>
  <si>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</si>
  <si>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</si>
  <si>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</si>
  <si>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</si>
  <si>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</si>
  <si>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</si>
  <si>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</si>
  <si>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</si>
  <si>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</si>
  <si>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</si>
  <si>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</si>
  <si>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</si>
  <si>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</si>
  <si>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</si>
  <si>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</si>
  <si>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</si>
  <si>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</si>
  <si>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</si>
  <si>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</si>
  <si>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</si>
  <si>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</si>
  <si>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</si>
  <si>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</si>
  <si>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</si>
  <si>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</si>
  <si>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</si>
  <si>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</si>
  <si>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</si>
  <si>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</si>
  <si>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</si>
  <si>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</si>
  <si>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</si>
  <si>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</si>
  <si>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</si>
  <si>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</si>
  <si>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</si>
  <si>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</si>
  <si>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</si>
  <si>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</si>
  <si>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</si>
  <si>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</si>
  <si>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</si>
  <si>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</si>
  <si>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</si>
  <si>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</si>
  <si>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</si>
  <si>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</si>
  <si>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</si>
  <si>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</si>
  <si>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</si>
  <si>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</si>
  <si>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</si>
  <si>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</si>
  <si>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</si>
  <si>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</si>
  <si>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</si>
  <si>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</si>
  <si>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</si>
  <si>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</si>
  <si>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</si>
  <si>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</si>
  <si>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</si>
  <si>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</si>
  <si>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</si>
  <si>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</si>
  <si>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</si>
  <si>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</si>
  <si>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</si>
  <si>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</si>
  <si>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</si>
  <si>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</si>
  <si>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</si>
  <si>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</si>
  <si>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</si>
  <si>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</si>
  <si>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</si>
  <si>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</si>
  <si>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</si>
  <si>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</si>
  <si>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</si>
  <si>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</si>
  <si>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</si>
  <si>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</si>
  <si>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</si>
  <si>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</si>
  <si>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</si>
  <si>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</si>
  <si>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</si>
  <si>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</si>
  <si>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</si>
  <si>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</si>
  <si>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</si>
  <si>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</si>
  <si>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</si>
  <si>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</si>
  <si>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</si>
  <si>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</si>
  <si>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</si>
  <si>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</si>
  <si>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</si>
  <si>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</si>
  <si>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</si>
  <si>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</si>
  <si>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</si>
  <si>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</si>
  <si>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</si>
  <si>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</si>
  <si>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</si>
  <si>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</si>
  <si>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</si>
  <si>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</si>
  <si>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</si>
  <si>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</si>
  <si>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</si>
  <si>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</si>
  <si>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</si>
  <si>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</si>
  <si>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</si>
  <si>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</si>
  <si>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</si>
  <si>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</si>
  <si>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</si>
  <si>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</si>
  <si>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</si>
  <si>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</si>
  <si>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</si>
  <si>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</si>
  <si>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</si>
  <si>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</si>
  <si>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</si>
  <si>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</si>
  <si>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</si>
  <si>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</si>
  <si>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</si>
  <si>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</si>
  <si>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</si>
  <si>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</si>
  <si>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</si>
  <si>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</si>
  <si>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</si>
  <si>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</si>
  <si>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</si>
  <si>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</si>
  <si>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</si>
  <si>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</si>
  <si>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</si>
  <si>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</si>
  <si>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</si>
  <si>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</si>
  <si>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</si>
  <si>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</si>
  <si>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</si>
  <si>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</si>
  <si>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</si>
  <si>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</si>
  <si>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</si>
  <si>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</si>
  <si>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</si>
  <si>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</si>
  <si>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</si>
  <si>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</si>
  <si>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</si>
  <si>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</si>
  <si>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</si>
  <si>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</si>
  <si>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</si>
  <si>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</si>
  <si>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от 02.08.2022 №42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</si>
</sst>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4"/>
  <sheetViews>
    <sheetView showGridLines="0" tabSelected="1" view="pageBreakPreview" zoomScale="75" zoomScaleNormal="60" zoomScaleSheetLayoutView="75" workbookViewId="0">
      <selection activeCell="AJ17" sqref="AJ17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165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182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183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181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166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195</v>
      </c>
      <c r="AP7" s="1"/>
      <c r="AQ7" s="1"/>
      <c r="AR7" s="1"/>
      <c r="AT7" s="1"/>
    </row>
    <row r="8" spans="1:53" ht="77.25" customHeight="1" x14ac:dyDescent="0.25">
      <c r="A8" s="32" t="s">
        <v>168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0" t="s">
        <v>19</v>
      </c>
      <c r="B11" s="30" t="s">
        <v>10</v>
      </c>
      <c r="C11" s="30" t="s">
        <v>11</v>
      </c>
      <c r="D11" s="30" t="s">
        <v>12</v>
      </c>
      <c r="E11" s="30" t="s">
        <v>12</v>
      </c>
      <c r="F11" s="30" t="s">
        <v>12</v>
      </c>
      <c r="G11" s="30" t="s">
        <v>12</v>
      </c>
      <c r="H11" s="30" t="s">
        <v>12</v>
      </c>
      <c r="I11" s="30" t="s">
        <v>12</v>
      </c>
      <c r="J11" s="30" t="s">
        <v>12</v>
      </c>
      <c r="K11" s="30" t="s">
        <v>12</v>
      </c>
      <c r="L11" s="30" t="s">
        <v>12</v>
      </c>
      <c r="M11" s="30" t="s">
        <v>12</v>
      </c>
      <c r="N11" s="30" t="s">
        <v>12</v>
      </c>
      <c r="O11" s="30" t="s">
        <v>12</v>
      </c>
      <c r="P11" s="30" t="s">
        <v>12</v>
      </c>
      <c r="Q11" s="30" t="s">
        <v>12</v>
      </c>
      <c r="R11" s="30" t="s">
        <v>12</v>
      </c>
      <c r="S11" s="30" t="s">
        <v>13</v>
      </c>
      <c r="T11" s="30" t="s">
        <v>19</v>
      </c>
      <c r="U11" s="30" t="s">
        <v>24</v>
      </c>
      <c r="V11" s="30" t="s">
        <v>15</v>
      </c>
      <c r="W11" s="30" t="s">
        <v>16</v>
      </c>
      <c r="X11" s="30" t="s">
        <v>17</v>
      </c>
      <c r="Y11" s="30" t="s">
        <v>18</v>
      </c>
      <c r="Z11" s="30" t="s">
        <v>14</v>
      </c>
      <c r="AA11" s="30" t="s">
        <v>15</v>
      </c>
      <c r="AB11" s="30" t="s">
        <v>16</v>
      </c>
      <c r="AC11" s="30" t="s">
        <v>17</v>
      </c>
      <c r="AD11" s="30" t="s">
        <v>18</v>
      </c>
      <c r="AE11" s="30" t="s">
        <v>14</v>
      </c>
      <c r="AF11" s="30" t="s">
        <v>15</v>
      </c>
      <c r="AG11" s="30" t="s">
        <v>16</v>
      </c>
      <c r="AH11" s="30" t="s">
        <v>17</v>
      </c>
      <c r="AI11" s="30" t="s">
        <v>18</v>
      </c>
      <c r="AJ11" s="30" t="s">
        <v>169</v>
      </c>
      <c r="AK11" s="30" t="s">
        <v>20</v>
      </c>
      <c r="AL11" s="30" t="s">
        <v>21</v>
      </c>
      <c r="AM11" s="30" t="s">
        <v>22</v>
      </c>
      <c r="AN11" s="30" t="s">
        <v>23</v>
      </c>
      <c r="AO11" s="30" t="s">
        <v>170</v>
      </c>
      <c r="AP11" s="30" t="s">
        <v>25</v>
      </c>
      <c r="AQ11" s="30" t="s">
        <v>26</v>
      </c>
      <c r="AR11" s="30" t="s">
        <v>27</v>
      </c>
      <c r="AS11" s="30" t="s">
        <v>28</v>
      </c>
      <c r="AT11" s="30" t="s">
        <v>19</v>
      </c>
    </row>
    <row r="12" spans="1:53" ht="15" x14ac:dyDescent="0.25">
      <c r="A12" s="30"/>
      <c r="B12" s="30" t="s">
        <v>6</v>
      </c>
      <c r="C12" s="30" t="s">
        <v>7</v>
      </c>
      <c r="D12" s="30" t="s">
        <v>8</v>
      </c>
      <c r="E12" s="30" t="s">
        <v>8</v>
      </c>
      <c r="F12" s="30" t="s">
        <v>8</v>
      </c>
      <c r="G12" s="30" t="s">
        <v>8</v>
      </c>
      <c r="H12" s="30" t="s">
        <v>8</v>
      </c>
      <c r="I12" s="30" t="s">
        <v>8</v>
      </c>
      <c r="J12" s="30" t="s">
        <v>8</v>
      </c>
      <c r="K12" s="30" t="s">
        <v>8</v>
      </c>
      <c r="L12" s="30" t="s">
        <v>8</v>
      </c>
      <c r="M12" s="30" t="s">
        <v>8</v>
      </c>
      <c r="N12" s="30" t="s">
        <v>8</v>
      </c>
      <c r="O12" s="30" t="s">
        <v>8</v>
      </c>
      <c r="P12" s="30" t="s">
        <v>8</v>
      </c>
      <c r="Q12" s="30" t="s">
        <v>8</v>
      </c>
      <c r="R12" s="30" t="s">
        <v>8</v>
      </c>
      <c r="S12" s="30" t="s">
        <v>9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 t="s">
        <v>1</v>
      </c>
      <c r="AK12" s="30" t="s">
        <v>2</v>
      </c>
      <c r="AL12" s="30" t="s">
        <v>3</v>
      </c>
      <c r="AM12" s="30" t="s">
        <v>4</v>
      </c>
      <c r="AN12" s="30" t="s">
        <v>5</v>
      </c>
      <c r="AO12" s="30" t="s">
        <v>1</v>
      </c>
      <c r="AP12" s="30" t="s">
        <v>2</v>
      </c>
      <c r="AQ12" s="30" t="s">
        <v>3</v>
      </c>
      <c r="AR12" s="30" t="s">
        <v>4</v>
      </c>
      <c r="AS12" s="30" t="s">
        <v>5</v>
      </c>
      <c r="AT12" s="30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U15+U38+U41+U49+U55+U79+U82+U86+U89</f>
        <v>20251.599999999999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AJ15+AJ38+AJ41+AJ49+AJ55+AJ79+AJ82+AJ86+AJ89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AO15+AO38+AO41+AO49+AO55+AO79+AO82+AO86+AO89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U16+U26+U30+U32</f>
        <v>9982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SUM(U17:U25)</f>
        <v>9690.1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8403.1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1092.9000000000001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98.25" customHeight="1" x14ac:dyDescent="0.25">
      <c r="A22" s="28" t="s">
        <v>187</v>
      </c>
      <c r="B22" s="10" t="s">
        <v>31</v>
      </c>
      <c r="C22" s="10" t="s">
        <v>36</v>
      </c>
      <c r="D22" s="10" t="s">
        <v>186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/>
      <c r="U22" s="11">
        <v>99</v>
      </c>
      <c r="V22" s="11"/>
      <c r="W22" s="11"/>
      <c r="X22" s="11"/>
      <c r="Y22" s="11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/>
      <c r="AL22" s="11"/>
      <c r="AM22" s="11"/>
      <c r="AN22" s="11"/>
      <c r="AO22" s="11">
        <v>0</v>
      </c>
      <c r="AP22" s="11"/>
      <c r="AQ22" s="11"/>
      <c r="AR22" s="11"/>
      <c r="AS22" s="11"/>
      <c r="AT22" s="13"/>
    </row>
    <row r="23" spans="1:46" ht="79.5" customHeight="1" x14ac:dyDescent="0.25">
      <c r="A23" s="13" t="s">
        <v>49</v>
      </c>
      <c r="B23" s="10" t="s">
        <v>31</v>
      </c>
      <c r="C23" s="10" t="s">
        <v>36</v>
      </c>
      <c r="D23" s="10" t="s">
        <v>50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49</v>
      </c>
      <c r="U23" s="11">
        <v>10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49</v>
      </c>
    </row>
    <row r="24" spans="1:46" ht="105" customHeight="1" x14ac:dyDescent="0.25">
      <c r="A24" s="13" t="s">
        <v>51</v>
      </c>
      <c r="B24" s="10" t="s">
        <v>31</v>
      </c>
      <c r="C24" s="10" t="s">
        <v>36</v>
      </c>
      <c r="D24" s="10" t="s">
        <v>52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39</v>
      </c>
      <c r="T24" s="13" t="s">
        <v>51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51</v>
      </c>
    </row>
    <row r="25" spans="1:46" ht="76.5" customHeight="1" x14ac:dyDescent="0.25">
      <c r="A25" s="9" t="s">
        <v>53</v>
      </c>
      <c r="B25" s="10" t="s">
        <v>31</v>
      </c>
      <c r="C25" s="10" t="s">
        <v>36</v>
      </c>
      <c r="D25" s="10" t="s">
        <v>54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55</v>
      </c>
      <c r="T25" s="9" t="s">
        <v>53</v>
      </c>
      <c r="U25" s="11">
        <v>44.9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53</v>
      </c>
    </row>
    <row r="26" spans="1:46" ht="40.5" customHeight="1" x14ac:dyDescent="0.25">
      <c r="A26" s="9" t="s">
        <v>56</v>
      </c>
      <c r="B26" s="10" t="s">
        <v>31</v>
      </c>
      <c r="C26" s="10" t="s">
        <v>57</v>
      </c>
      <c r="D26" s="10" t="s">
        <v>33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34</v>
      </c>
      <c r="T26" s="9" t="s">
        <v>56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56</v>
      </c>
    </row>
    <row r="27" spans="1:46" ht="81.75" customHeight="1" x14ac:dyDescent="0.25">
      <c r="A27" s="28" t="s">
        <v>190</v>
      </c>
      <c r="B27" s="10" t="s">
        <v>31</v>
      </c>
      <c r="C27" s="10" t="s">
        <v>57</v>
      </c>
      <c r="D27" s="10" t="s">
        <v>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55</v>
      </c>
      <c r="T27" s="13" t="s">
        <v>58</v>
      </c>
      <c r="U27" s="11">
        <v>101.8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58</v>
      </c>
    </row>
    <row r="28" spans="1:46" ht="31.5" hidden="1" x14ac:dyDescent="0.25">
      <c r="A28" s="9" t="s">
        <v>60</v>
      </c>
      <c r="B28" s="10" t="s">
        <v>31</v>
      </c>
      <c r="C28" s="10" t="s">
        <v>61</v>
      </c>
      <c r="D28" s="10" t="s">
        <v>33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34</v>
      </c>
      <c r="T28" s="9" t="s">
        <v>60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60</v>
      </c>
    </row>
    <row r="29" spans="1:46" ht="5.25" hidden="1" customHeight="1" x14ac:dyDescent="0.25">
      <c r="A29" s="9" t="s">
        <v>62</v>
      </c>
      <c r="B29" s="10" t="s">
        <v>31</v>
      </c>
      <c r="C29" s="10" t="s">
        <v>61</v>
      </c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64</v>
      </c>
      <c r="T29" s="9" t="s">
        <v>62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62</v>
      </c>
    </row>
    <row r="30" spans="1:46" ht="15.75" x14ac:dyDescent="0.25">
      <c r="A30" s="9" t="s">
        <v>65</v>
      </c>
      <c r="B30" s="10" t="s">
        <v>31</v>
      </c>
      <c r="C30" s="10" t="s">
        <v>66</v>
      </c>
      <c r="D30" s="10" t="s">
        <v>33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9" t="s">
        <v>65</v>
      </c>
      <c r="U30" s="11">
        <v>5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65</v>
      </c>
    </row>
    <row r="31" spans="1:46" ht="47.25" x14ac:dyDescent="0.25">
      <c r="A31" s="9" t="s">
        <v>67</v>
      </c>
      <c r="B31" s="10" t="s">
        <v>31</v>
      </c>
      <c r="C31" s="10" t="s">
        <v>66</v>
      </c>
      <c r="D31" s="10" t="s">
        <v>68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69</v>
      </c>
      <c r="T31" s="9" t="s">
        <v>67</v>
      </c>
      <c r="U31" s="11">
        <v>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67</v>
      </c>
    </row>
    <row r="32" spans="1:46" ht="15.75" x14ac:dyDescent="0.25">
      <c r="A32" s="9" t="s">
        <v>70</v>
      </c>
      <c r="B32" s="10" t="s">
        <v>31</v>
      </c>
      <c r="C32" s="10" t="s">
        <v>71</v>
      </c>
      <c r="D32" s="10" t="s">
        <v>33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34</v>
      </c>
      <c r="T32" s="9" t="s">
        <v>70</v>
      </c>
      <c r="U32" s="11">
        <v>185.1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443.1</v>
      </c>
      <c r="AK32" s="11">
        <v>0</v>
      </c>
      <c r="AL32" s="11">
        <v>0</v>
      </c>
      <c r="AM32" s="11">
        <v>0</v>
      </c>
      <c r="AN32" s="11">
        <v>0</v>
      </c>
      <c r="AO32" s="11">
        <v>656</v>
      </c>
      <c r="AP32" s="11">
        <v>0</v>
      </c>
      <c r="AQ32" s="11">
        <v>0</v>
      </c>
      <c r="AR32" s="11">
        <v>0</v>
      </c>
      <c r="AS32" s="11">
        <v>0</v>
      </c>
      <c r="AT32" s="9" t="s">
        <v>70</v>
      </c>
    </row>
    <row r="33" spans="1:46" ht="115.5" customHeight="1" x14ac:dyDescent="0.25">
      <c r="A33" s="13" t="s">
        <v>72</v>
      </c>
      <c r="B33" s="10" t="s">
        <v>31</v>
      </c>
      <c r="C33" s="10" t="s">
        <v>71</v>
      </c>
      <c r="D33" s="10" t="s">
        <v>73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39</v>
      </c>
      <c r="T33" s="13" t="s">
        <v>72</v>
      </c>
      <c r="U33" s="11">
        <v>15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72</v>
      </c>
    </row>
    <row r="34" spans="1:46" ht="93.75" customHeight="1" x14ac:dyDescent="0.25">
      <c r="A34" s="13" t="s">
        <v>74</v>
      </c>
      <c r="B34" s="10" t="s">
        <v>31</v>
      </c>
      <c r="C34" s="10" t="s">
        <v>71</v>
      </c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76</v>
      </c>
      <c r="T34" s="13" t="s">
        <v>74</v>
      </c>
      <c r="U34" s="11">
        <v>85.1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90.1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74</v>
      </c>
    </row>
    <row r="35" spans="1:46" ht="90.75" customHeight="1" x14ac:dyDescent="0.25">
      <c r="A35" s="13" t="s">
        <v>77</v>
      </c>
      <c r="B35" s="10" t="s">
        <v>31</v>
      </c>
      <c r="C35" s="10" t="s">
        <v>71</v>
      </c>
      <c r="D35" s="10" t="s">
        <v>78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39</v>
      </c>
      <c r="T35" s="13" t="s">
        <v>77</v>
      </c>
      <c r="U35" s="11">
        <v>65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77</v>
      </c>
    </row>
    <row r="36" spans="1:46" ht="36" customHeight="1" x14ac:dyDescent="0.25">
      <c r="A36" s="9" t="s">
        <v>79</v>
      </c>
      <c r="B36" s="10" t="s">
        <v>31</v>
      </c>
      <c r="C36" s="10" t="s">
        <v>71</v>
      </c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76</v>
      </c>
      <c r="T36" s="9" t="s">
        <v>79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79</v>
      </c>
    </row>
    <row r="37" spans="1:46" ht="47.25" customHeight="1" x14ac:dyDescent="0.25">
      <c r="A37" s="9" t="s">
        <v>81</v>
      </c>
      <c r="B37" s="10" t="s">
        <v>31</v>
      </c>
      <c r="C37" s="10" t="s">
        <v>71</v>
      </c>
      <c r="D37" s="10" t="s">
        <v>82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64</v>
      </c>
      <c r="T37" s="9" t="s">
        <v>81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333</v>
      </c>
      <c r="AK37" s="11">
        <v>0</v>
      </c>
      <c r="AL37" s="11">
        <v>0</v>
      </c>
      <c r="AM37" s="11">
        <v>0</v>
      </c>
      <c r="AN37" s="11">
        <v>0</v>
      </c>
      <c r="AO37" s="11">
        <v>656</v>
      </c>
      <c r="AP37" s="11">
        <v>0</v>
      </c>
      <c r="AQ37" s="11">
        <v>0</v>
      </c>
      <c r="AR37" s="11">
        <v>0</v>
      </c>
      <c r="AS37" s="11">
        <v>0</v>
      </c>
      <c r="AT37" s="9" t="s">
        <v>81</v>
      </c>
    </row>
    <row r="38" spans="1:46" ht="15.75" x14ac:dyDescent="0.25">
      <c r="A38" s="6" t="s">
        <v>83</v>
      </c>
      <c r="B38" s="5" t="s">
        <v>84</v>
      </c>
      <c r="C38" s="5" t="s">
        <v>32</v>
      </c>
      <c r="D38" s="5" t="s">
        <v>33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 t="s">
        <v>34</v>
      </c>
      <c r="T38" s="6" t="s">
        <v>83</v>
      </c>
      <c r="U38" s="7">
        <v>241.7</v>
      </c>
      <c r="V38" s="7">
        <v>0</v>
      </c>
      <c r="W38" s="7">
        <v>0</v>
      </c>
      <c r="X38" s="7">
        <v>0</v>
      </c>
      <c r="Y38" s="7">
        <v>0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>
        <v>249.3</v>
      </c>
      <c r="AK38" s="7">
        <v>0</v>
      </c>
      <c r="AL38" s="7">
        <v>0</v>
      </c>
      <c r="AM38" s="7">
        <v>0</v>
      </c>
      <c r="AN38" s="7">
        <v>0</v>
      </c>
      <c r="AO38" s="7">
        <v>257.60000000000002</v>
      </c>
      <c r="AP38" s="7">
        <v>0</v>
      </c>
      <c r="AQ38" s="7">
        <v>0</v>
      </c>
      <c r="AR38" s="7">
        <v>0</v>
      </c>
      <c r="AS38" s="7">
        <v>0</v>
      </c>
      <c r="AT38" s="6" t="s">
        <v>83</v>
      </c>
    </row>
    <row r="39" spans="1:46" ht="31.5" x14ac:dyDescent="0.25">
      <c r="A39" s="9" t="s">
        <v>85</v>
      </c>
      <c r="B39" s="10" t="s">
        <v>84</v>
      </c>
      <c r="C39" s="10" t="s">
        <v>86</v>
      </c>
      <c r="D39" s="10" t="s">
        <v>33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34</v>
      </c>
      <c r="T39" s="9" t="s">
        <v>85</v>
      </c>
      <c r="U39" s="26">
        <v>241.7</v>
      </c>
      <c r="V39" s="26">
        <v>0</v>
      </c>
      <c r="W39" s="26">
        <v>0</v>
      </c>
      <c r="X39" s="26">
        <v>0</v>
      </c>
      <c r="Y39" s="26">
        <v>0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6">
        <v>249.3</v>
      </c>
      <c r="AK39" s="26">
        <v>0</v>
      </c>
      <c r="AL39" s="26">
        <v>0</v>
      </c>
      <c r="AM39" s="26">
        <v>0</v>
      </c>
      <c r="AN39" s="26">
        <v>0</v>
      </c>
      <c r="AO39" s="26">
        <v>257.60000000000002</v>
      </c>
      <c r="AP39" s="11">
        <v>0</v>
      </c>
      <c r="AQ39" s="11">
        <v>0</v>
      </c>
      <c r="AR39" s="11">
        <v>0</v>
      </c>
      <c r="AS39" s="11">
        <v>0</v>
      </c>
      <c r="AT39" s="9" t="s">
        <v>85</v>
      </c>
    </row>
    <row r="40" spans="1:46" ht="79.5" customHeight="1" x14ac:dyDescent="0.25">
      <c r="A40" s="9" t="s">
        <v>87</v>
      </c>
      <c r="B40" s="10" t="s">
        <v>84</v>
      </c>
      <c r="C40" s="10" t="s">
        <v>86</v>
      </c>
      <c r="D40" s="10" t="s">
        <v>88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42</v>
      </c>
      <c r="T40" s="9" t="s">
        <v>87</v>
      </c>
      <c r="U40" s="26">
        <v>241.7</v>
      </c>
      <c r="V40" s="26">
        <v>0</v>
      </c>
      <c r="W40" s="26">
        <v>0</v>
      </c>
      <c r="X40" s="26">
        <v>0</v>
      </c>
      <c r="Y40" s="26">
        <v>0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6">
        <v>249.3</v>
      </c>
      <c r="AK40" s="26">
        <v>0</v>
      </c>
      <c r="AL40" s="26">
        <v>0</v>
      </c>
      <c r="AM40" s="26">
        <v>0</v>
      </c>
      <c r="AN40" s="26">
        <v>0</v>
      </c>
      <c r="AO40" s="26">
        <v>257.60000000000002</v>
      </c>
      <c r="AP40" s="11">
        <v>0</v>
      </c>
      <c r="AQ40" s="11">
        <v>0</v>
      </c>
      <c r="AR40" s="11">
        <v>0</v>
      </c>
      <c r="AS40" s="11">
        <v>0</v>
      </c>
      <c r="AT40" s="9" t="s">
        <v>87</v>
      </c>
    </row>
    <row r="41" spans="1:46" ht="47.25" x14ac:dyDescent="0.25">
      <c r="A41" s="6" t="s">
        <v>89</v>
      </c>
      <c r="B41" s="5" t="s">
        <v>86</v>
      </c>
      <c r="C41" s="5" t="s">
        <v>32</v>
      </c>
      <c r="D41" s="5" t="s">
        <v>33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 t="s">
        <v>34</v>
      </c>
      <c r="T41" s="6" t="s">
        <v>89</v>
      </c>
      <c r="U41" s="22">
        <v>25</v>
      </c>
      <c r="V41" s="22">
        <v>0</v>
      </c>
      <c r="W41" s="22">
        <v>0</v>
      </c>
      <c r="X41" s="22">
        <v>0</v>
      </c>
      <c r="Y41" s="22">
        <v>0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2">
        <v>25.9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7">
        <v>0</v>
      </c>
      <c r="AQ41" s="7">
        <v>0</v>
      </c>
      <c r="AR41" s="7">
        <v>0</v>
      </c>
      <c r="AS41" s="7">
        <v>0</v>
      </c>
      <c r="AT41" s="6" t="s">
        <v>89</v>
      </c>
    </row>
    <row r="42" spans="1:46" ht="46.5" customHeight="1" x14ac:dyDescent="0.25">
      <c r="A42" s="9" t="s">
        <v>90</v>
      </c>
      <c r="B42" s="14" t="s">
        <v>86</v>
      </c>
      <c r="C42" s="14" t="s">
        <v>155</v>
      </c>
      <c r="D42" s="14" t="s">
        <v>33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34</v>
      </c>
      <c r="T42" s="15" t="s">
        <v>90</v>
      </c>
      <c r="U42" s="16">
        <v>16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16.899999999999999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9" t="s">
        <v>90</v>
      </c>
    </row>
    <row r="43" spans="1:46" ht="92.25" customHeight="1" x14ac:dyDescent="0.25">
      <c r="A43" s="13" t="s">
        <v>92</v>
      </c>
      <c r="B43" s="14" t="s">
        <v>86</v>
      </c>
      <c r="C43" s="14" t="s">
        <v>155</v>
      </c>
      <c r="D43" s="14" t="s">
        <v>93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39</v>
      </c>
      <c r="T43" s="18" t="s">
        <v>92</v>
      </c>
      <c r="U43" s="16">
        <v>6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8.9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92</v>
      </c>
    </row>
    <row r="44" spans="1:46" ht="122.25" customHeight="1" x14ac:dyDescent="0.25">
      <c r="A44" s="13" t="s">
        <v>94</v>
      </c>
      <c r="B44" s="14" t="s">
        <v>86</v>
      </c>
      <c r="C44" s="14" t="s">
        <v>155</v>
      </c>
      <c r="D44" s="14" t="s">
        <v>95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39</v>
      </c>
      <c r="T44" s="18" t="s">
        <v>94</v>
      </c>
      <c r="U44" s="16">
        <v>10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8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94</v>
      </c>
    </row>
    <row r="45" spans="1:46" ht="39" customHeight="1" x14ac:dyDescent="0.25">
      <c r="A45" s="13" t="s">
        <v>172</v>
      </c>
      <c r="B45" s="14" t="s">
        <v>86</v>
      </c>
      <c r="C45" s="14" t="s">
        <v>171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8"/>
      <c r="U45" s="16">
        <v>9</v>
      </c>
      <c r="V45" s="16"/>
      <c r="W45" s="16"/>
      <c r="X45" s="16"/>
      <c r="Y45" s="16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9</v>
      </c>
      <c r="AK45" s="16"/>
      <c r="AL45" s="16"/>
      <c r="AM45" s="16"/>
      <c r="AN45" s="16"/>
      <c r="AO45" s="16">
        <v>0</v>
      </c>
      <c r="AP45" s="11"/>
      <c r="AQ45" s="11"/>
      <c r="AR45" s="11"/>
      <c r="AS45" s="11"/>
      <c r="AT45" s="13"/>
    </row>
    <row r="46" spans="1:46" ht="128.25" customHeight="1" x14ac:dyDescent="0.25">
      <c r="A46" s="13" t="s">
        <v>96</v>
      </c>
      <c r="B46" s="10" t="s">
        <v>86</v>
      </c>
      <c r="C46" s="10" t="s">
        <v>171</v>
      </c>
      <c r="D46" s="10" t="s">
        <v>97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39</v>
      </c>
      <c r="T46" s="13" t="s">
        <v>96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96</v>
      </c>
    </row>
    <row r="47" spans="1:46" ht="143.25" customHeight="1" x14ac:dyDescent="0.25">
      <c r="A47" s="13" t="s">
        <v>98</v>
      </c>
      <c r="B47" s="10" t="s">
        <v>86</v>
      </c>
      <c r="C47" s="10" t="s">
        <v>171</v>
      </c>
      <c r="D47" s="10" t="s">
        <v>99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98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98</v>
      </c>
    </row>
    <row r="48" spans="1:46" ht="103.5" customHeight="1" x14ac:dyDescent="0.25">
      <c r="A48" s="13" t="s">
        <v>100</v>
      </c>
      <c r="B48" s="10" t="s">
        <v>86</v>
      </c>
      <c r="C48" s="10" t="s">
        <v>171</v>
      </c>
      <c r="D48" s="10" t="s">
        <v>101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39</v>
      </c>
      <c r="T48" s="13" t="s">
        <v>100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3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100</v>
      </c>
    </row>
    <row r="49" spans="1:46" ht="15.75" x14ac:dyDescent="0.25">
      <c r="A49" s="6" t="s">
        <v>102</v>
      </c>
      <c r="B49" s="5" t="s">
        <v>36</v>
      </c>
      <c r="C49" s="5" t="s">
        <v>32</v>
      </c>
      <c r="D49" s="5" t="s">
        <v>33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 t="s">
        <v>34</v>
      </c>
      <c r="T49" s="6" t="s">
        <v>102</v>
      </c>
      <c r="U49" s="7">
        <f>U50+U53</f>
        <v>660</v>
      </c>
      <c r="V49" s="7">
        <v>0</v>
      </c>
      <c r="W49" s="7">
        <v>0</v>
      </c>
      <c r="X49" s="7">
        <v>0</v>
      </c>
      <c r="Y49" s="7">
        <v>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>
        <f>AJ50+AJ53</f>
        <v>0</v>
      </c>
      <c r="AK49" s="7">
        <v>0</v>
      </c>
      <c r="AL49" s="7">
        <v>0</v>
      </c>
      <c r="AM49" s="7">
        <v>0</v>
      </c>
      <c r="AN49" s="7">
        <v>0</v>
      </c>
      <c r="AO49" s="7">
        <f>AO50+AO53</f>
        <v>0</v>
      </c>
      <c r="AP49" s="7">
        <v>0</v>
      </c>
      <c r="AQ49" s="7">
        <v>0</v>
      </c>
      <c r="AR49" s="7">
        <v>0</v>
      </c>
      <c r="AS49" s="7">
        <v>0</v>
      </c>
      <c r="AT49" s="6" t="s">
        <v>102</v>
      </c>
    </row>
    <row r="50" spans="1:46" ht="15.75" x14ac:dyDescent="0.25">
      <c r="A50" s="9" t="s">
        <v>103</v>
      </c>
      <c r="B50" s="10" t="s">
        <v>36</v>
      </c>
      <c r="C50" s="10" t="s">
        <v>91</v>
      </c>
      <c r="D50" s="10" t="s">
        <v>33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34</v>
      </c>
      <c r="T50" s="9" t="s">
        <v>103</v>
      </c>
      <c r="U50" s="11">
        <v>600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9" t="s">
        <v>103</v>
      </c>
    </row>
    <row r="51" spans="1:46" ht="96" customHeight="1" x14ac:dyDescent="0.25">
      <c r="A51" s="13" t="s">
        <v>104</v>
      </c>
      <c r="B51" s="10" t="s">
        <v>36</v>
      </c>
      <c r="C51" s="10" t="s">
        <v>91</v>
      </c>
      <c r="D51" s="10" t="s">
        <v>105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39</v>
      </c>
      <c r="T51" s="13" t="s">
        <v>104</v>
      </c>
      <c r="U51" s="11">
        <v>600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104</v>
      </c>
    </row>
    <row r="52" spans="1:46" ht="96.75" hidden="1" customHeight="1" x14ac:dyDescent="0.25">
      <c r="A52" s="13" t="s">
        <v>106</v>
      </c>
      <c r="B52" s="10" t="s">
        <v>36</v>
      </c>
      <c r="C52" s="10" t="s">
        <v>91</v>
      </c>
      <c r="D52" s="10" t="s">
        <v>107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39</v>
      </c>
      <c r="T52" s="13" t="s">
        <v>106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106</v>
      </c>
    </row>
    <row r="53" spans="1:46" ht="31.5" x14ac:dyDescent="0.25">
      <c r="A53" s="9" t="s">
        <v>108</v>
      </c>
      <c r="B53" s="10" t="s">
        <v>36</v>
      </c>
      <c r="C53" s="10" t="s">
        <v>109</v>
      </c>
      <c r="D53" s="10" t="s">
        <v>33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34</v>
      </c>
      <c r="T53" s="9" t="s">
        <v>108</v>
      </c>
      <c r="U53" s="11">
        <f>U54</f>
        <v>60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108</v>
      </c>
    </row>
    <row r="54" spans="1:46" ht="51.75" customHeight="1" x14ac:dyDescent="0.25">
      <c r="A54" s="9" t="s">
        <v>110</v>
      </c>
      <c r="B54" s="10" t="s">
        <v>36</v>
      </c>
      <c r="C54" s="10" t="s">
        <v>109</v>
      </c>
      <c r="D54" s="10" t="s">
        <v>80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39</v>
      </c>
      <c r="T54" s="9" t="s">
        <v>110</v>
      </c>
      <c r="U54" s="11">
        <v>60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110</v>
      </c>
    </row>
    <row r="55" spans="1:46" ht="31.5" x14ac:dyDescent="0.25">
      <c r="A55" s="6" t="s">
        <v>111</v>
      </c>
      <c r="B55" s="5" t="s">
        <v>112</v>
      </c>
      <c r="C55" s="5" t="s">
        <v>32</v>
      </c>
      <c r="D55" s="5" t="s">
        <v>33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 t="s">
        <v>34</v>
      </c>
      <c r="T55" s="6" t="s">
        <v>111</v>
      </c>
      <c r="U55" s="22">
        <f>U56+U64</f>
        <v>5233.2</v>
      </c>
      <c r="V55" s="7">
        <f t="shared" ref="V55:AI55" si="0">V56+V64</f>
        <v>0</v>
      </c>
      <c r="W55" s="7">
        <f t="shared" si="0"/>
        <v>0</v>
      </c>
      <c r="X55" s="7">
        <f t="shared" si="0"/>
        <v>0</v>
      </c>
      <c r="Y55" s="7">
        <f t="shared" si="0"/>
        <v>0</v>
      </c>
      <c r="Z55" s="7">
        <f t="shared" si="0"/>
        <v>0</v>
      </c>
      <c r="AA55" s="7">
        <f t="shared" si="0"/>
        <v>0</v>
      </c>
      <c r="AB55" s="7">
        <f t="shared" si="0"/>
        <v>0</v>
      </c>
      <c r="AC55" s="7">
        <f t="shared" si="0"/>
        <v>0</v>
      </c>
      <c r="AD55" s="7">
        <f t="shared" si="0"/>
        <v>0</v>
      </c>
      <c r="AE55" s="7">
        <f t="shared" si="0"/>
        <v>0</v>
      </c>
      <c r="AF55" s="7">
        <f t="shared" si="0"/>
        <v>0</v>
      </c>
      <c r="AG55" s="7">
        <f t="shared" si="0"/>
        <v>0</v>
      </c>
      <c r="AH55" s="7">
        <f t="shared" si="0"/>
        <v>0</v>
      </c>
      <c r="AI55" s="7">
        <f t="shared" si="0"/>
        <v>0</v>
      </c>
      <c r="AJ55" s="7">
        <v>740.8</v>
      </c>
      <c r="AK55" s="7">
        <f>AK56+AK64</f>
        <v>0</v>
      </c>
      <c r="AL55" s="7">
        <f>AL56+AL64</f>
        <v>0</v>
      </c>
      <c r="AM55" s="7">
        <f>AM56+AM64</f>
        <v>0</v>
      </c>
      <c r="AN55" s="7">
        <f>AN56+AN64</f>
        <v>0</v>
      </c>
      <c r="AO55" s="7">
        <v>752.7</v>
      </c>
      <c r="AP55" s="7">
        <v>0</v>
      </c>
      <c r="AQ55" s="7">
        <v>0</v>
      </c>
      <c r="AR55" s="7">
        <v>0</v>
      </c>
      <c r="AS55" s="7">
        <v>0</v>
      </c>
      <c r="AT55" s="6" t="s">
        <v>111</v>
      </c>
    </row>
    <row r="56" spans="1:46" ht="15.75" x14ac:dyDescent="0.25">
      <c r="A56" s="9" t="s">
        <v>113</v>
      </c>
      <c r="B56" s="10" t="s">
        <v>112</v>
      </c>
      <c r="C56" s="10" t="s">
        <v>31</v>
      </c>
      <c r="D56" s="10" t="s">
        <v>33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34</v>
      </c>
      <c r="T56" s="9" t="s">
        <v>113</v>
      </c>
      <c r="U56" s="16">
        <f>SUM(U57:U63)</f>
        <v>3354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113</v>
      </c>
    </row>
    <row r="57" spans="1:46" ht="114" hidden="1" customHeight="1" x14ac:dyDescent="0.25">
      <c r="A57" s="13" t="s">
        <v>114</v>
      </c>
      <c r="B57" s="10" t="s">
        <v>112</v>
      </c>
      <c r="C57" s="10" t="s">
        <v>31</v>
      </c>
      <c r="D57" s="10" t="s">
        <v>115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39</v>
      </c>
      <c r="T57" s="13" t="s">
        <v>114</v>
      </c>
      <c r="U57" s="16"/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3" t="s">
        <v>114</v>
      </c>
    </row>
    <row r="58" spans="1:46" ht="102" customHeight="1" x14ac:dyDescent="0.25">
      <c r="A58" s="13" t="s">
        <v>178</v>
      </c>
      <c r="B58" s="10" t="s">
        <v>112</v>
      </c>
      <c r="C58" s="10" t="s">
        <v>31</v>
      </c>
      <c r="D58" s="10" t="s">
        <v>179</v>
      </c>
      <c r="E58" s="10" t="s">
        <v>76</v>
      </c>
      <c r="F58" s="11">
        <v>3224.4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76</v>
      </c>
      <c r="T58" s="13"/>
      <c r="U58" s="16">
        <v>1567.5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04.25" customHeight="1" x14ac:dyDescent="0.25">
      <c r="A59" s="13" t="s">
        <v>178</v>
      </c>
      <c r="B59" s="10" t="s">
        <v>112</v>
      </c>
      <c r="C59" s="10" t="s">
        <v>31</v>
      </c>
      <c r="D59" s="10" t="s">
        <v>180</v>
      </c>
      <c r="E59" s="10" t="s">
        <v>76</v>
      </c>
      <c r="F59" s="11">
        <v>62.7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30.4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14" customHeight="1" x14ac:dyDescent="0.25">
      <c r="A60" s="13" t="s">
        <v>176</v>
      </c>
      <c r="B60" s="19" t="s">
        <v>112</v>
      </c>
      <c r="C60" s="19" t="s">
        <v>31</v>
      </c>
      <c r="D60" s="10" t="s">
        <v>185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76</v>
      </c>
      <c r="T60" s="13"/>
      <c r="U60" s="16">
        <v>1.6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14" customHeight="1" x14ac:dyDescent="0.25">
      <c r="A61" s="13" t="s">
        <v>114</v>
      </c>
      <c r="B61" s="10" t="s">
        <v>112</v>
      </c>
      <c r="C61" s="10" t="s">
        <v>31</v>
      </c>
      <c r="D61" s="10" t="s">
        <v>193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39</v>
      </c>
      <c r="T61" s="13"/>
      <c r="U61" s="16">
        <v>154.5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84" customHeight="1" x14ac:dyDescent="0.25">
      <c r="A62" s="28" t="s">
        <v>188</v>
      </c>
      <c r="B62" s="19" t="s">
        <v>112</v>
      </c>
      <c r="C62" s="19" t="s">
        <v>31</v>
      </c>
      <c r="D62" s="10" t="s">
        <v>189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76</v>
      </c>
      <c r="T62" s="13"/>
      <c r="U62" s="16">
        <v>1600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85.5" hidden="1" customHeight="1" x14ac:dyDescent="0.25">
      <c r="A63" s="13" t="s">
        <v>173</v>
      </c>
      <c r="B63" s="19" t="s">
        <v>112</v>
      </c>
      <c r="C63" s="19" t="s">
        <v>31</v>
      </c>
      <c r="D63" s="19" t="s">
        <v>174</v>
      </c>
      <c r="E63" s="19" t="s">
        <v>175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175</v>
      </c>
      <c r="T63" s="13"/>
      <c r="U63" s="16"/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5.75" x14ac:dyDescent="0.25">
      <c r="A64" s="9" t="s">
        <v>116</v>
      </c>
      <c r="B64" s="10" t="s">
        <v>112</v>
      </c>
      <c r="C64" s="10" t="s">
        <v>86</v>
      </c>
      <c r="D64" s="10" t="s">
        <v>33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34</v>
      </c>
      <c r="T64" s="9" t="s">
        <v>116</v>
      </c>
      <c r="U64" s="11">
        <f>SUM(U65:U78)</f>
        <v>1879.1999999999998</v>
      </c>
      <c r="V64" s="11">
        <f t="shared" ref="V64:AN64" si="1">SUM(V65:V78)</f>
        <v>0</v>
      </c>
      <c r="W64" s="11">
        <f t="shared" si="1"/>
        <v>0</v>
      </c>
      <c r="X64" s="11">
        <f t="shared" si="1"/>
        <v>0</v>
      </c>
      <c r="Y64" s="11">
        <f t="shared" si="1"/>
        <v>0</v>
      </c>
      <c r="Z64" s="11">
        <f t="shared" si="1"/>
        <v>0</v>
      </c>
      <c r="AA64" s="11">
        <f t="shared" si="1"/>
        <v>0</v>
      </c>
      <c r="AB64" s="11">
        <f t="shared" si="1"/>
        <v>0</v>
      </c>
      <c r="AC64" s="11">
        <f t="shared" si="1"/>
        <v>0</v>
      </c>
      <c r="AD64" s="11">
        <f t="shared" si="1"/>
        <v>0</v>
      </c>
      <c r="AE64" s="11">
        <f t="shared" si="1"/>
        <v>0</v>
      </c>
      <c r="AF64" s="11">
        <f t="shared" si="1"/>
        <v>0</v>
      </c>
      <c r="AG64" s="11">
        <f t="shared" si="1"/>
        <v>0</v>
      </c>
      <c r="AH64" s="11">
        <f t="shared" si="1"/>
        <v>0</v>
      </c>
      <c r="AI64" s="11">
        <f t="shared" si="1"/>
        <v>0</v>
      </c>
      <c r="AJ64" s="11">
        <v>740.8</v>
      </c>
      <c r="AK64" s="11">
        <f t="shared" si="1"/>
        <v>0</v>
      </c>
      <c r="AL64" s="11">
        <f t="shared" si="1"/>
        <v>0</v>
      </c>
      <c r="AM64" s="11">
        <f t="shared" si="1"/>
        <v>0</v>
      </c>
      <c r="AN64" s="11">
        <f t="shared" si="1"/>
        <v>0</v>
      </c>
      <c r="AO64" s="11">
        <v>752.7</v>
      </c>
      <c r="AP64" s="11">
        <v>0</v>
      </c>
      <c r="AQ64" s="11">
        <v>0</v>
      </c>
      <c r="AR64" s="11">
        <v>0</v>
      </c>
      <c r="AS64" s="11">
        <v>0</v>
      </c>
      <c r="AT64" s="9" t="s">
        <v>116</v>
      </c>
    </row>
    <row r="65" spans="1:46" ht="117" customHeight="1" x14ac:dyDescent="0.25">
      <c r="A65" s="13" t="s">
        <v>117</v>
      </c>
      <c r="B65" s="10" t="s">
        <v>112</v>
      </c>
      <c r="C65" s="10" t="s">
        <v>86</v>
      </c>
      <c r="D65" s="10" t="s">
        <v>118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39</v>
      </c>
      <c r="T65" s="13" t="s">
        <v>117</v>
      </c>
      <c r="U65" s="11">
        <v>20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117</v>
      </c>
    </row>
    <row r="66" spans="1:46" ht="83.25" customHeight="1" x14ac:dyDescent="0.25">
      <c r="A66" s="13" t="s">
        <v>119</v>
      </c>
      <c r="B66" s="10" t="s">
        <v>112</v>
      </c>
      <c r="C66" s="10" t="s">
        <v>86</v>
      </c>
      <c r="D66" s="10" t="s">
        <v>120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119</v>
      </c>
      <c r="U66" s="11">
        <v>10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119</v>
      </c>
    </row>
    <row r="67" spans="1:46" ht="87.75" customHeight="1" x14ac:dyDescent="0.25">
      <c r="A67" s="13" t="s">
        <v>121</v>
      </c>
      <c r="B67" s="10" t="s">
        <v>112</v>
      </c>
      <c r="C67" s="10" t="s">
        <v>86</v>
      </c>
      <c r="D67" s="10" t="s">
        <v>122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121</v>
      </c>
      <c r="U67" s="11">
        <v>38.299999999999997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5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121</v>
      </c>
    </row>
    <row r="68" spans="1:46" ht="85.5" customHeight="1" x14ac:dyDescent="0.25">
      <c r="A68" s="13" t="s">
        <v>123</v>
      </c>
      <c r="B68" s="10" t="s">
        <v>112</v>
      </c>
      <c r="C68" s="10" t="s">
        <v>86</v>
      </c>
      <c r="D68" s="10" t="s">
        <v>124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123</v>
      </c>
      <c r="U68" s="11">
        <v>10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5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123</v>
      </c>
    </row>
    <row r="69" spans="1:46" ht="87.75" customHeight="1" x14ac:dyDescent="0.25">
      <c r="A69" s="13" t="s">
        <v>125</v>
      </c>
      <c r="B69" s="10" t="s">
        <v>112</v>
      </c>
      <c r="C69" s="10" t="s">
        <v>86</v>
      </c>
      <c r="D69" s="10" t="s">
        <v>126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125</v>
      </c>
      <c r="U69" s="11">
        <v>1324.5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730.8</v>
      </c>
      <c r="AK69" s="11">
        <v>0</v>
      </c>
      <c r="AL69" s="11">
        <v>0</v>
      </c>
      <c r="AM69" s="11">
        <v>0</v>
      </c>
      <c r="AN69" s="11">
        <v>0</v>
      </c>
      <c r="AO69" s="11">
        <v>752.7</v>
      </c>
      <c r="AP69" s="11">
        <v>0</v>
      </c>
      <c r="AQ69" s="11">
        <v>0</v>
      </c>
      <c r="AR69" s="11">
        <v>0</v>
      </c>
      <c r="AS69" s="11">
        <v>0</v>
      </c>
      <c r="AT69" s="13" t="s">
        <v>125</v>
      </c>
    </row>
    <row r="70" spans="1:46" ht="92.25" customHeight="1" x14ac:dyDescent="0.25">
      <c r="A70" s="13" t="s">
        <v>127</v>
      </c>
      <c r="B70" s="10" t="s">
        <v>112</v>
      </c>
      <c r="C70" s="10" t="s">
        <v>86</v>
      </c>
      <c r="D70" s="10" t="s">
        <v>128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127</v>
      </c>
      <c r="U70" s="11">
        <v>6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127</v>
      </c>
    </row>
    <row r="71" spans="1:46" ht="79.5" hidden="1" customHeight="1" x14ac:dyDescent="0.25">
      <c r="A71" s="13" t="s">
        <v>129</v>
      </c>
      <c r="B71" s="10" t="s">
        <v>112</v>
      </c>
      <c r="C71" s="10" t="s">
        <v>86</v>
      </c>
      <c r="D71" s="10" t="s">
        <v>130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129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129</v>
      </c>
    </row>
    <row r="72" spans="1:46" ht="74.25" customHeight="1" x14ac:dyDescent="0.25">
      <c r="A72" s="13" t="s">
        <v>131</v>
      </c>
      <c r="B72" s="10" t="s">
        <v>112</v>
      </c>
      <c r="C72" s="10" t="s">
        <v>86</v>
      </c>
      <c r="D72" s="10" t="s">
        <v>132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131</v>
      </c>
      <c r="U72" s="11">
        <v>5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131</v>
      </c>
    </row>
    <row r="73" spans="1:46" ht="81" customHeight="1" x14ac:dyDescent="0.25">
      <c r="A73" s="13" t="s">
        <v>133</v>
      </c>
      <c r="B73" s="10" t="s">
        <v>112</v>
      </c>
      <c r="C73" s="10" t="s">
        <v>86</v>
      </c>
      <c r="D73" s="10" t="s">
        <v>134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133</v>
      </c>
      <c r="U73" s="11">
        <v>10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133</v>
      </c>
    </row>
    <row r="74" spans="1:46" ht="90.75" customHeight="1" x14ac:dyDescent="0.25">
      <c r="A74" s="13" t="s">
        <v>194</v>
      </c>
      <c r="B74" s="10" t="s">
        <v>112</v>
      </c>
      <c r="C74" s="10" t="s">
        <v>86</v>
      </c>
      <c r="D74" s="10" t="s">
        <v>136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135</v>
      </c>
      <c r="U74" s="11">
        <v>443.4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135</v>
      </c>
    </row>
    <row r="75" spans="1:46" ht="73.5" customHeight="1" x14ac:dyDescent="0.25">
      <c r="A75" s="13" t="s">
        <v>137</v>
      </c>
      <c r="B75" s="10" t="s">
        <v>112</v>
      </c>
      <c r="C75" s="10" t="s">
        <v>86</v>
      </c>
      <c r="D75" s="10" t="s">
        <v>138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137</v>
      </c>
      <c r="U75" s="11">
        <v>10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137</v>
      </c>
    </row>
    <row r="76" spans="1:46" ht="78.75" hidden="1" customHeight="1" x14ac:dyDescent="0.25">
      <c r="A76" s="13" t="s">
        <v>139</v>
      </c>
      <c r="B76" s="10" t="s">
        <v>112</v>
      </c>
      <c r="C76" s="10" t="s">
        <v>86</v>
      </c>
      <c r="D76" s="10" t="s">
        <v>140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39</v>
      </c>
      <c r="T76" s="13" t="s">
        <v>139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139</v>
      </c>
    </row>
    <row r="77" spans="1:46" ht="74.25" hidden="1" customHeight="1" x14ac:dyDescent="0.25">
      <c r="A77" s="13" t="s">
        <v>177</v>
      </c>
      <c r="B77" s="10" t="s">
        <v>112</v>
      </c>
      <c r="C77" s="10" t="s">
        <v>86</v>
      </c>
      <c r="D77" s="10" t="s">
        <v>142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39</v>
      </c>
      <c r="T77" s="13" t="s">
        <v>141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141</v>
      </c>
    </row>
    <row r="78" spans="1:46" ht="89.25" customHeight="1" x14ac:dyDescent="0.25">
      <c r="A78" s="13" t="s">
        <v>143</v>
      </c>
      <c r="B78" s="10" t="s">
        <v>112</v>
      </c>
      <c r="C78" s="10" t="s">
        <v>86</v>
      </c>
      <c r="D78" s="10" t="s">
        <v>184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39</v>
      </c>
      <c r="T78" s="13" t="s">
        <v>143</v>
      </c>
      <c r="U78" s="11">
        <v>2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143</v>
      </c>
    </row>
    <row r="79" spans="1:46" ht="15.75" x14ac:dyDescent="0.25">
      <c r="A79" s="6" t="s">
        <v>144</v>
      </c>
      <c r="B79" s="5" t="s">
        <v>61</v>
      </c>
      <c r="C79" s="5" t="s">
        <v>32</v>
      </c>
      <c r="D79" s="5" t="s">
        <v>33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34</v>
      </c>
      <c r="T79" s="6" t="s">
        <v>144</v>
      </c>
      <c r="U79" s="7">
        <v>10</v>
      </c>
      <c r="V79" s="7">
        <v>0</v>
      </c>
      <c r="W79" s="7">
        <v>0</v>
      </c>
      <c r="X79" s="7">
        <v>0</v>
      </c>
      <c r="Y79" s="7">
        <v>0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6" t="s">
        <v>144</v>
      </c>
    </row>
    <row r="80" spans="1:46" ht="30" customHeight="1" x14ac:dyDescent="0.25">
      <c r="A80" s="9" t="s">
        <v>145</v>
      </c>
      <c r="B80" s="10" t="s">
        <v>61</v>
      </c>
      <c r="C80" s="10" t="s">
        <v>112</v>
      </c>
      <c r="D80" s="10" t="s">
        <v>33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34</v>
      </c>
      <c r="T80" s="9" t="s">
        <v>145</v>
      </c>
      <c r="U80" s="11">
        <v>10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9" t="s">
        <v>145</v>
      </c>
    </row>
    <row r="81" spans="1:46" ht="123" customHeight="1" x14ac:dyDescent="0.25">
      <c r="A81" s="13" t="s">
        <v>146</v>
      </c>
      <c r="B81" s="10" t="s">
        <v>61</v>
      </c>
      <c r="C81" s="10" t="s">
        <v>112</v>
      </c>
      <c r="D81" s="10" t="s">
        <v>147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39</v>
      </c>
      <c r="T81" s="13" t="s">
        <v>146</v>
      </c>
      <c r="U81" s="11">
        <v>10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146</v>
      </c>
    </row>
    <row r="82" spans="1:46" ht="15.75" x14ac:dyDescent="0.25">
      <c r="A82" s="6" t="s">
        <v>148</v>
      </c>
      <c r="B82" s="5" t="s">
        <v>149</v>
      </c>
      <c r="C82" s="5" t="s">
        <v>32</v>
      </c>
      <c r="D82" s="5" t="s">
        <v>33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34</v>
      </c>
      <c r="T82" s="6" t="s">
        <v>148</v>
      </c>
      <c r="U82" s="20">
        <v>3917.1</v>
      </c>
      <c r="V82" s="20">
        <v>0</v>
      </c>
      <c r="W82" s="20">
        <v>0</v>
      </c>
      <c r="X82" s="20">
        <v>0</v>
      </c>
      <c r="Y82" s="20">
        <v>0</v>
      </c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0">
        <v>3575.1</v>
      </c>
      <c r="AK82" s="20">
        <v>0</v>
      </c>
      <c r="AL82" s="20">
        <v>0</v>
      </c>
      <c r="AM82" s="20">
        <v>0</v>
      </c>
      <c r="AN82" s="20">
        <v>0</v>
      </c>
      <c r="AO82" s="20">
        <v>3516</v>
      </c>
      <c r="AP82" s="7">
        <v>0</v>
      </c>
      <c r="AQ82" s="7">
        <v>0</v>
      </c>
      <c r="AR82" s="7">
        <v>0</v>
      </c>
      <c r="AS82" s="7">
        <v>0</v>
      </c>
      <c r="AT82" s="6" t="s">
        <v>148</v>
      </c>
    </row>
    <row r="83" spans="1:46" ht="15.75" x14ac:dyDescent="0.25">
      <c r="A83" s="9" t="s">
        <v>150</v>
      </c>
      <c r="B83" s="10" t="s">
        <v>149</v>
      </c>
      <c r="C83" s="10" t="s">
        <v>31</v>
      </c>
      <c r="D83" s="10" t="s">
        <v>33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34</v>
      </c>
      <c r="T83" s="9" t="s">
        <v>150</v>
      </c>
      <c r="U83" s="11">
        <v>3917.1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3575.1</v>
      </c>
      <c r="AK83" s="11">
        <v>0</v>
      </c>
      <c r="AL83" s="11">
        <v>0</v>
      </c>
      <c r="AM83" s="11">
        <v>0</v>
      </c>
      <c r="AN83" s="11">
        <v>0</v>
      </c>
      <c r="AO83" s="11">
        <v>3516</v>
      </c>
      <c r="AP83" s="11">
        <v>0</v>
      </c>
      <c r="AQ83" s="11">
        <v>0</v>
      </c>
      <c r="AR83" s="11">
        <v>0</v>
      </c>
      <c r="AS83" s="11">
        <v>0</v>
      </c>
      <c r="AT83" s="9" t="s">
        <v>150</v>
      </c>
    </row>
    <row r="84" spans="1:46" ht="68.25" customHeight="1" x14ac:dyDescent="0.25">
      <c r="A84" s="9" t="s">
        <v>192</v>
      </c>
      <c r="B84" s="10" t="s">
        <v>149</v>
      </c>
      <c r="C84" s="10" t="s">
        <v>31</v>
      </c>
      <c r="D84" s="10" t="s">
        <v>191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39</v>
      </c>
      <c r="T84" s="9"/>
      <c r="U84" s="11">
        <v>244</v>
      </c>
      <c r="V84" s="11"/>
      <c r="W84" s="11"/>
      <c r="X84" s="11"/>
      <c r="Y84" s="11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/>
      <c r="AL84" s="11"/>
      <c r="AM84" s="11"/>
      <c r="AN84" s="11"/>
      <c r="AO84" s="11">
        <v>0</v>
      </c>
      <c r="AP84" s="11"/>
      <c r="AQ84" s="11"/>
      <c r="AR84" s="11"/>
      <c r="AS84" s="11"/>
      <c r="AT84" s="9"/>
    </row>
    <row r="85" spans="1:46" ht="63" customHeight="1" x14ac:dyDescent="0.25">
      <c r="A85" s="9" t="s">
        <v>151</v>
      </c>
      <c r="B85" s="10" t="s">
        <v>149</v>
      </c>
      <c r="C85" s="10" t="s">
        <v>31</v>
      </c>
      <c r="D85" s="10" t="s">
        <v>152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153</v>
      </c>
      <c r="T85" s="9" t="s">
        <v>151</v>
      </c>
      <c r="U85" s="11">
        <v>3673.1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3575.1</v>
      </c>
      <c r="AK85" s="11">
        <v>0</v>
      </c>
      <c r="AL85" s="11">
        <v>0</v>
      </c>
      <c r="AM85" s="11">
        <v>0</v>
      </c>
      <c r="AN85" s="11">
        <v>0</v>
      </c>
      <c r="AO85" s="11">
        <v>3516</v>
      </c>
      <c r="AP85" s="11">
        <v>0</v>
      </c>
      <c r="AQ85" s="11">
        <v>0</v>
      </c>
      <c r="AR85" s="11">
        <v>0</v>
      </c>
      <c r="AS85" s="11">
        <v>0</v>
      </c>
      <c r="AT85" s="9" t="s">
        <v>151</v>
      </c>
    </row>
    <row r="86" spans="1:46" ht="15.75" x14ac:dyDescent="0.25">
      <c r="A86" s="6" t="s">
        <v>154</v>
      </c>
      <c r="B86" s="5" t="s">
        <v>155</v>
      </c>
      <c r="C86" s="5" t="s">
        <v>32</v>
      </c>
      <c r="D86" s="5" t="s">
        <v>33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34</v>
      </c>
      <c r="T86" s="6" t="s">
        <v>154</v>
      </c>
      <c r="U86" s="20">
        <f>U87</f>
        <v>161.5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v>72.599999999999994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7">
        <v>0</v>
      </c>
      <c r="AQ86" s="7">
        <v>0</v>
      </c>
      <c r="AR86" s="7">
        <v>0</v>
      </c>
      <c r="AS86" s="7">
        <v>0</v>
      </c>
      <c r="AT86" s="6" t="s">
        <v>154</v>
      </c>
    </row>
    <row r="87" spans="1:46" ht="15.75" x14ac:dyDescent="0.25">
      <c r="A87" s="9" t="s">
        <v>156</v>
      </c>
      <c r="B87" s="10" t="s">
        <v>155</v>
      </c>
      <c r="C87" s="10" t="s">
        <v>31</v>
      </c>
      <c r="D87" s="10" t="s">
        <v>33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34</v>
      </c>
      <c r="T87" s="9" t="s">
        <v>156</v>
      </c>
      <c r="U87" s="11">
        <f>U88</f>
        <v>161.5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72.599999999999994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9" t="s">
        <v>156</v>
      </c>
    </row>
    <row r="88" spans="1:46" ht="93.75" customHeight="1" x14ac:dyDescent="0.25">
      <c r="A88" s="13" t="s">
        <v>157</v>
      </c>
      <c r="B88" s="10" t="s">
        <v>155</v>
      </c>
      <c r="C88" s="10" t="s">
        <v>31</v>
      </c>
      <c r="D88" s="10" t="s">
        <v>158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159</v>
      </c>
      <c r="T88" s="13" t="s">
        <v>157</v>
      </c>
      <c r="U88" s="11">
        <v>161.5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72.599999999999994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3" t="s">
        <v>157</v>
      </c>
    </row>
    <row r="89" spans="1:46" ht="15.75" x14ac:dyDescent="0.25">
      <c r="A89" s="6" t="s">
        <v>160</v>
      </c>
      <c r="B89" s="5" t="s">
        <v>66</v>
      </c>
      <c r="C89" s="5" t="s">
        <v>32</v>
      </c>
      <c r="D89" s="5" t="s">
        <v>33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 t="s">
        <v>34</v>
      </c>
      <c r="T89" s="6" t="s">
        <v>160</v>
      </c>
      <c r="U89" s="20">
        <f>U90</f>
        <v>21.1</v>
      </c>
      <c r="V89" s="20">
        <v>0</v>
      </c>
      <c r="W89" s="20">
        <v>0</v>
      </c>
      <c r="X89" s="20">
        <v>0</v>
      </c>
      <c r="Y89" s="20">
        <v>0</v>
      </c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0">
        <v>5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7">
        <v>0</v>
      </c>
      <c r="AQ89" s="7">
        <v>0</v>
      </c>
      <c r="AR89" s="7">
        <v>0</v>
      </c>
      <c r="AS89" s="7">
        <v>0</v>
      </c>
      <c r="AT89" s="6" t="s">
        <v>160</v>
      </c>
    </row>
    <row r="90" spans="1:46" ht="15.75" x14ac:dyDescent="0.25">
      <c r="A90" s="9" t="s">
        <v>161</v>
      </c>
      <c r="B90" s="10" t="s">
        <v>66</v>
      </c>
      <c r="C90" s="10" t="s">
        <v>31</v>
      </c>
      <c r="D90" s="10" t="s">
        <v>33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34</v>
      </c>
      <c r="T90" s="9" t="s">
        <v>161</v>
      </c>
      <c r="U90" s="11">
        <f>U91</f>
        <v>21.1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5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9" t="s">
        <v>161</v>
      </c>
    </row>
    <row r="91" spans="1:46" ht="94.5" customHeight="1" x14ac:dyDescent="0.25">
      <c r="A91" s="13" t="s">
        <v>162</v>
      </c>
      <c r="B91" s="10" t="s">
        <v>66</v>
      </c>
      <c r="C91" s="10" t="s">
        <v>31</v>
      </c>
      <c r="D91" s="10" t="s">
        <v>163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39</v>
      </c>
      <c r="T91" s="13" t="s">
        <v>162</v>
      </c>
      <c r="U91" s="11">
        <v>21.1</v>
      </c>
      <c r="V91" s="11">
        <v>0</v>
      </c>
      <c r="W91" s="11">
        <v>0</v>
      </c>
      <c r="X91" s="11"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5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3" t="s">
        <v>162</v>
      </c>
    </row>
    <row r="92" spans="1:46" ht="15" x14ac:dyDescent="0.25"/>
    <row r="104" spans="1:41" ht="69" customHeight="1" x14ac:dyDescent="0.25">
      <c r="A104" s="31" t="s">
        <v>164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</row>
  </sheetData>
  <mergeCells count="36">
    <mergeCell ref="AJ2:AO2"/>
    <mergeCell ref="A104:AO104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U3:AO3"/>
    <mergeCell ref="AT11:AT12"/>
    <mergeCell ref="AC11:AC12"/>
    <mergeCell ref="AR11:AR12"/>
    <mergeCell ref="AQ11:AQ12"/>
    <mergeCell ref="AL11:AL12"/>
    <mergeCell ref="AS11:AS12"/>
    <mergeCell ref="AJ11:AJ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2022-09-01T05:46:08Z</dcterms:modified>
</cp:coreProperties>
</file>